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6D118FC9-05BE-45CE-8BDF-7551B0D8408B}" xr6:coauthVersionLast="46" xr6:coauthVersionMax="46" xr10:uidLastSave="{00000000-0000-0000-0000-000000000000}"/>
  <bookViews>
    <workbookView xWindow="-108" yWindow="-108" windowWidth="23256" windowHeight="12576" firstSheet="3" activeTab="10" xr2:uid="{00000000-000D-0000-FFFF-FFFF00000000}"/>
  </bookViews>
  <sheets>
    <sheet name="01.06.2026." sheetId="1" r:id="rId1"/>
    <sheet name="02.06.2026." sheetId="2" r:id="rId2"/>
    <sheet name="03.06.2026." sheetId="3" r:id="rId3"/>
    <sheet name="04.06.2026." sheetId="4" r:id="rId4"/>
    <sheet name="05.06.2026." sheetId="5" r:id="rId5"/>
    <sheet name="08.06.2026." sheetId="6" r:id="rId6"/>
    <sheet name="09.06.2026." sheetId="7" r:id="rId7"/>
    <sheet name="10.06.2026." sheetId="8" r:id="rId8"/>
    <sheet name="11.06.2026." sheetId="9" r:id="rId9"/>
    <sheet name="12.06.2026." sheetId="10" r:id="rId10"/>
    <sheet name="15.06.2026." sheetId="11" r:id="rId1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0" l="1"/>
  <c r="C10" i="10" s="1"/>
  <c r="C84" i="9"/>
  <c r="C83" i="9"/>
  <c r="C77" i="9"/>
  <c r="C74" i="9"/>
  <c r="C71" i="9"/>
  <c r="C66" i="9"/>
  <c r="C62" i="9"/>
  <c r="C59" i="9"/>
  <c r="C56" i="9"/>
  <c r="C47" i="9"/>
  <c r="C39" i="9"/>
  <c r="C34" i="9"/>
  <c r="C31" i="9"/>
  <c r="C22" i="9"/>
  <c r="C11" i="9"/>
  <c r="C78" i="9" l="1"/>
  <c r="C10" i="8" l="1"/>
  <c r="C11" i="8" s="1"/>
  <c r="C10" i="7"/>
  <c r="C11" i="7" s="1"/>
  <c r="C91" i="5"/>
  <c r="C85" i="5"/>
  <c r="C86" i="5" s="1"/>
  <c r="C82" i="5"/>
  <c r="C77" i="5"/>
  <c r="C48" i="5"/>
  <c r="C23" i="5"/>
  <c r="C20" i="5"/>
  <c r="C14" i="5"/>
  <c r="C11" i="5"/>
  <c r="C8" i="5"/>
  <c r="C9" i="4"/>
  <c r="C10" i="4" s="1"/>
  <c r="C9" i="3"/>
  <c r="C10" i="3" s="1"/>
  <c r="C11" i="2"/>
  <c r="C12" i="2" s="1"/>
  <c r="C15" i="1"/>
  <c r="C14" i="1"/>
  <c r="C92" i="5" l="1"/>
</calcChain>
</file>

<file path=xl/sharedStrings.xml><?xml version="1.0" encoding="utf-8"?>
<sst xmlns="http://schemas.openxmlformats.org/spreadsheetml/2006/main" count="238" uniqueCount="162">
  <si>
    <t xml:space="preserve">ISPLATE SA BUDŽETSKOG RAČUNA PO </t>
  </si>
  <si>
    <t xml:space="preserve">NAMENAMA I DOBAVLJAČIMA </t>
  </si>
  <si>
    <t>UKUPNO</t>
  </si>
  <si>
    <t xml:space="preserve">2.OSTALA PLAĆANJA </t>
  </si>
  <si>
    <t xml:space="preserve">Alfred Kniewal-zarada </t>
  </si>
  <si>
    <t>01.06.2026.</t>
  </si>
  <si>
    <t>RFZO-neugovoreni 05.2026.</t>
  </si>
  <si>
    <t>RFZO-zarada sindikat 05.2026.</t>
  </si>
  <si>
    <t>RFZO-zarada vanst.usluge 05.2026.</t>
  </si>
  <si>
    <t>dnevnice</t>
  </si>
  <si>
    <t>RFZO-zarada 05.2026.</t>
  </si>
  <si>
    <t>02.06.2026.</t>
  </si>
  <si>
    <t>UZT provizija (partici)</t>
  </si>
  <si>
    <t>Energy net (zarada)</t>
  </si>
  <si>
    <t>RFZO-ref.za zapošljavanje invalida 05.2026.iosi</t>
  </si>
  <si>
    <t>03.06.2026.</t>
  </si>
  <si>
    <t>04.06.2026.</t>
  </si>
  <si>
    <t>05.06.2026.</t>
  </si>
  <si>
    <t xml:space="preserve">1. ISHRANA  04-2026-2 -RFZO TRANSFERI </t>
  </si>
  <si>
    <t xml:space="preserve">AMICUS </t>
  </si>
  <si>
    <t xml:space="preserve">ILLI GROUP </t>
  </si>
  <si>
    <t>UKUPNO ISHRANA</t>
  </si>
  <si>
    <t xml:space="preserve">2. HEMODIJALIZA  04-2026-2 -RFZO TRANSFERI </t>
  </si>
  <si>
    <t xml:space="preserve">FARMALOGIST </t>
  </si>
  <si>
    <t xml:space="preserve">UKUPNO HEMODIJALIZA </t>
  </si>
  <si>
    <t xml:space="preserve">3.UGR.MAT.ORTOPEDIJA 04-2026-2 -RFZO TRANSFERI </t>
  </si>
  <si>
    <t>NARCISSUS ADA</t>
  </si>
  <si>
    <t>UKUPNO UGR.MAT.ORTOPEDIJA</t>
  </si>
  <si>
    <t xml:space="preserve">4.LEK LISTE U SZZ  04-2026-RFZO TRANSFERI </t>
  </si>
  <si>
    <t xml:space="preserve">INO-PHARM </t>
  </si>
  <si>
    <t xml:space="preserve">PFIZER </t>
  </si>
  <si>
    <t xml:space="preserve">UKUPNO LEK LISTE U SZZ </t>
  </si>
  <si>
    <t xml:space="preserve">5. UGR.MAT.OSTALO 04-2026-2-RFZO TRANSFERI </t>
  </si>
  <si>
    <t>MAYMEDICA D.O.O.</t>
  </si>
  <si>
    <t xml:space="preserve">UKUPNO UGR MAT. OSTALO </t>
  </si>
  <si>
    <t xml:space="preserve">6. OTM  04-2026-2 -RFZO TRANSFERI </t>
  </si>
  <si>
    <t>BIOGNOST S</t>
  </si>
  <si>
    <t xml:space="preserve"> DOM ZDRAVLJA SUBOTICA</t>
  </si>
  <si>
    <t>ELECOM SISTEMd.o.o.</t>
  </si>
  <si>
    <t>ENGEL DOO</t>
  </si>
  <si>
    <t>EUROMEDICINA NOVI SAD</t>
  </si>
  <si>
    <t>HETO HARDI SUBOTICA</t>
  </si>
  <si>
    <t>IBREA d.o.o.</t>
  </si>
  <si>
    <t xml:space="preserve"> INEL</t>
  </si>
  <si>
    <t>JOVAN KOMAD PREDUZETNIK</t>
  </si>
  <si>
    <t xml:space="preserve"> KOMAZEC doo</t>
  </si>
  <si>
    <t>MONT LHI</t>
  </si>
  <si>
    <t>OVEX DOO</t>
  </si>
  <si>
    <t>REMONDIS MEDISON</t>
  </si>
  <si>
    <t>SLUŽBENI GLASNIK</t>
  </si>
  <si>
    <t>STIGA</t>
  </si>
  <si>
    <t>TRIGLAV OSIGURANJE ADO BG</t>
  </si>
  <si>
    <t>TUTORIĆ DOO</t>
  </si>
  <si>
    <t>VATROTEHNA DOO</t>
  </si>
  <si>
    <t>VELEBIT DOO</t>
  </si>
  <si>
    <t xml:space="preserve"> VLANIX DOO  SUBOTICA</t>
  </si>
  <si>
    <t>VOLAN SUBOTICA</t>
  </si>
  <si>
    <t>ZAVOD ZA JAVNO ZDRAVLJE</t>
  </si>
  <si>
    <t xml:space="preserve">DNEVNICE URGENTNO SPISAK </t>
  </si>
  <si>
    <t>UKUPNO OTM</t>
  </si>
  <si>
    <t xml:space="preserve">7. SANITET 04-2026-2 -RFZO TRANSFERI </t>
  </si>
  <si>
    <t>ADOC DOO</t>
  </si>
  <si>
    <t>AKO MED BGD</t>
  </si>
  <si>
    <t xml:space="preserve"> APTUS DOO BEOGRAD</t>
  </si>
  <si>
    <t>DIACOR DOO</t>
  </si>
  <si>
    <t xml:space="preserve"> ECOTRADE BG D.O.O.</t>
  </si>
  <si>
    <t xml:space="preserve"> ELTA 90 MEDICAL SCIENCE</t>
  </si>
  <si>
    <t>FUTURE PHARM</t>
  </si>
  <si>
    <t>GALEN FOKUS</t>
  </si>
  <si>
    <t>GOSPER DOO</t>
  </si>
  <si>
    <t>KARDIOMED doo</t>
  </si>
  <si>
    <t xml:space="preserve"> MAGNA PHARMACIA</t>
  </si>
  <si>
    <t xml:space="preserve"> MARK MEDICAL DOO</t>
  </si>
  <si>
    <t>MEDICA LINEA PHARM</t>
  </si>
  <si>
    <t>MEDICOM DOO ŠABAC</t>
  </si>
  <si>
    <t>MEDTRONIC SRBIJA DOO</t>
  </si>
  <si>
    <t>MESSER-TEHNOGAS AD</t>
  </si>
  <si>
    <t>NEOMEDICA N.S.</t>
  </si>
  <si>
    <t>PAN STAR DOO NOVI SAD</t>
  </si>
  <si>
    <t>PHOENIX PHARMA DOO</t>
  </si>
  <si>
    <t>PROMEDIA DOO</t>
  </si>
  <si>
    <t>SANOMED DOO</t>
  </si>
  <si>
    <t>SINOFARM DOO</t>
  </si>
  <si>
    <t xml:space="preserve"> SN MEDIC DOO</t>
  </si>
  <si>
    <t xml:space="preserve"> TOPCHEMIE MEDLAB D.O.O.</t>
  </si>
  <si>
    <t xml:space="preserve"> UNI-CHEM</t>
  </si>
  <si>
    <t>VICOR DOO</t>
  </si>
  <si>
    <t>UKUPNO SANITET</t>
  </si>
  <si>
    <t xml:space="preserve">8. REAGENSI 04-2026-2 -RFZO TRANSFERI </t>
  </si>
  <si>
    <t xml:space="preserve">UNI-CHEM </t>
  </si>
  <si>
    <t xml:space="preserve">UKUPNO REAGENSI </t>
  </si>
  <si>
    <t xml:space="preserve">9. LEK VAN UG  04-2026 -RFZO TRANSFERI </t>
  </si>
  <si>
    <t xml:space="preserve">UKUPNO LEK VAN UG </t>
  </si>
  <si>
    <t xml:space="preserve">UKUPNO TRANSFERI </t>
  </si>
  <si>
    <t>10. OSTALA PLAĆANJA</t>
  </si>
  <si>
    <t xml:space="preserve">RFZO-PUTNI TROŠAK </t>
  </si>
  <si>
    <t>DNEVNICE UGRENTNO SPISAK (PARTICIP)</t>
  </si>
  <si>
    <t>UKUPNO OSTALO</t>
  </si>
  <si>
    <t>UZT PROVIZIJA</t>
  </si>
  <si>
    <t>08.06.2026.</t>
  </si>
  <si>
    <t>09.06.2026.</t>
  </si>
  <si>
    <t>RFZO-Otpremnina</t>
  </si>
  <si>
    <t>10.06.2026.</t>
  </si>
  <si>
    <t>RFZO-solidarna</t>
  </si>
  <si>
    <t>11.06.2026.</t>
  </si>
  <si>
    <t>DIREKTNA PLAĆANJA</t>
  </si>
  <si>
    <t>1. CITOSTATICI</t>
  </si>
  <si>
    <t>FARMALOGIST DOO</t>
  </si>
  <si>
    <t>UKUPNO CITOSTATICI</t>
  </si>
  <si>
    <t>2.LEK</t>
  </si>
  <si>
    <t>AMICUS SRB D.O.O.</t>
  </si>
  <si>
    <t>B.BRAUN ADRIA RSRB DOO</t>
  </si>
  <si>
    <t>BEOHEM-3 DOO</t>
  </si>
  <si>
    <t>BOEHRINGER INGELHEIM  SERBIA DOO</t>
  </si>
  <si>
    <t>MEDIKUNION DOO</t>
  </si>
  <si>
    <t>SOPHARMA TRADING</t>
  </si>
  <si>
    <t>VEGA</t>
  </si>
  <si>
    <t>UKUPNO LEK</t>
  </si>
  <si>
    <t xml:space="preserve">3.LEK C LISTA </t>
  </si>
  <si>
    <t>MAGNA PHARMACIA</t>
  </si>
  <si>
    <t xml:space="preserve">MEDICA LINEA PHARM </t>
  </si>
  <si>
    <t xml:space="preserve">UKUPNO LEK C LISTA </t>
  </si>
  <si>
    <t xml:space="preserve">4.UGR.MAT.ORTOPEDIJA </t>
  </si>
  <si>
    <t>MAYMEDICA</t>
  </si>
  <si>
    <t xml:space="preserve">5.UM IMPLATANTI </t>
  </si>
  <si>
    <t xml:space="preserve">ORTHOAID </t>
  </si>
  <si>
    <t>UKUPNO IMPLATANTI</t>
  </si>
  <si>
    <t xml:space="preserve">6.SANITET </t>
  </si>
  <si>
    <t xml:space="preserve"> BIOTEC MEDICAL doo</t>
  </si>
  <si>
    <t xml:space="preserve"> FUTURE PHARM</t>
  </si>
  <si>
    <t xml:space="preserve"> GOSPER DOO</t>
  </si>
  <si>
    <t>HUMANIS DOO BEOGRAD-ZVEZDARA</t>
  </si>
  <si>
    <t xml:space="preserve"> INEL MEDIK VP D.O.O. BEOGRAD</t>
  </si>
  <si>
    <t xml:space="preserve">UKUPNO SANITET </t>
  </si>
  <si>
    <t xml:space="preserve">7. REAGNESI  </t>
  </si>
  <si>
    <t>EAST DIAGNOSTICS DOO</t>
  </si>
  <si>
    <t xml:space="preserve"> EUROMEDICINA NOVI SAD</t>
  </si>
  <si>
    <t xml:space="preserve"> VICOR DOO</t>
  </si>
  <si>
    <t>YUNYCOM DOO</t>
  </si>
  <si>
    <t>UKUPNO REAGENSI</t>
  </si>
  <si>
    <t xml:space="preserve">8.LEK N2 OBRAZAC </t>
  </si>
  <si>
    <t xml:space="preserve">INOPHARM </t>
  </si>
  <si>
    <t xml:space="preserve">UKUPNO LEK N2 OBRAZAC </t>
  </si>
  <si>
    <t>9.ENERGENTI</t>
  </si>
  <si>
    <t xml:space="preserve">EPS </t>
  </si>
  <si>
    <t xml:space="preserve">UKUPNO ENERGENTI </t>
  </si>
  <si>
    <t xml:space="preserve">10.HEMODIJALIZA </t>
  </si>
  <si>
    <t xml:space="preserve">FRESENIUS MEDICAL CARE </t>
  </si>
  <si>
    <t xml:space="preserve">11.STENTOVI </t>
  </si>
  <si>
    <t xml:space="preserve">HERMES PHARMA </t>
  </si>
  <si>
    <t xml:space="preserve">UKUPNO STENTOVI </t>
  </si>
  <si>
    <t xml:space="preserve">12.PACE MAKERI  </t>
  </si>
  <si>
    <t>GOSPER</t>
  </si>
  <si>
    <t xml:space="preserve">UKUPNO PACE MAKERI </t>
  </si>
  <si>
    <t xml:space="preserve">13.GRAFTOVI  </t>
  </si>
  <si>
    <t>UKUPNO GRAFTOVI</t>
  </si>
  <si>
    <t xml:space="preserve">UKUPNO DIREKTNA PLAĆANJA </t>
  </si>
  <si>
    <t xml:space="preserve">14.OSTALA PLAĆANJA </t>
  </si>
  <si>
    <t xml:space="preserve">RFZO-jubilarna </t>
  </si>
  <si>
    <t>Ugovori o dopunskom radu 05.2026.(part.)</t>
  </si>
  <si>
    <t>12.06.2026.</t>
  </si>
  <si>
    <t>15.06.2026.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</si>
</sst>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8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4" fontId="2" fillId="0" borderId="6" xfId="2" applyNumberFormat="1" applyBorder="1" applyAlignment="1">
      <alignment vertical="top"/>
    </xf>
    <xf numFmtId="0" fontId="7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17" fontId="5" fillId="3" borderId="5" xfId="1" applyNumberFormat="1" applyFont="1" applyFill="1" applyBorder="1"/>
    <xf numFmtId="17" fontId="5" fillId="5" borderId="3" xfId="1" applyNumberFormat="1" applyFont="1" applyFill="1" applyBorder="1"/>
  </cellXfs>
  <cellStyles count="3">
    <cellStyle name="Normal_Sheet1" xfId="1" xr:uid="{AFEB24C2-1994-48DA-A930-7C1FFC083AE8}"/>
    <cellStyle name="Normalan" xfId="0" builtinId="0"/>
    <cellStyle name="Normalan 2" xfId="2" xr:uid="{34D495CB-2094-4ED2-A783-0106B25DDE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15"/>
  <sheetViews>
    <sheetView workbookViewId="0">
      <selection activeCell="B26" sqref="B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</v>
      </c>
    </row>
    <row r="7" spans="2:3" x14ac:dyDescent="0.3">
      <c r="B7" s="5" t="s">
        <v>3</v>
      </c>
      <c r="C7" s="6"/>
    </row>
    <row r="8" spans="2:3" x14ac:dyDescent="0.3">
      <c r="B8" s="7" t="s">
        <v>10</v>
      </c>
      <c r="C8" s="8">
        <v>140906620.03</v>
      </c>
    </row>
    <row r="9" spans="2:3" x14ac:dyDescent="0.3">
      <c r="B9" s="7" t="s">
        <v>9</v>
      </c>
      <c r="C9" s="8">
        <v>6942</v>
      </c>
    </row>
    <row r="10" spans="2:3" x14ac:dyDescent="0.3">
      <c r="B10" s="7" t="s">
        <v>6</v>
      </c>
      <c r="C10" s="8">
        <v>22966.71</v>
      </c>
    </row>
    <row r="11" spans="2:3" x14ac:dyDescent="0.3">
      <c r="B11" s="7" t="s">
        <v>7</v>
      </c>
      <c r="C11" s="8">
        <v>198337.29</v>
      </c>
    </row>
    <row r="12" spans="2:3" x14ac:dyDescent="0.3">
      <c r="B12" s="7" t="s">
        <v>8</v>
      </c>
      <c r="C12" s="8">
        <v>355900.1</v>
      </c>
    </row>
    <row r="13" spans="2:3" x14ac:dyDescent="0.3">
      <c r="B13" s="7" t="s">
        <v>4</v>
      </c>
      <c r="C13" s="8">
        <v>120805.63</v>
      </c>
    </row>
    <row r="14" spans="2:3" ht="15" thickBot="1" x14ac:dyDescent="0.35">
      <c r="B14" s="9" t="s">
        <v>2</v>
      </c>
      <c r="C14" s="10">
        <f>SUM(C8:C13)</f>
        <v>141611571.75999999</v>
      </c>
    </row>
    <row r="15" spans="2:3" ht="16.2" thickBot="1" x14ac:dyDescent="0.35">
      <c r="B15" s="11" t="s">
        <v>2</v>
      </c>
      <c r="C15" s="12">
        <f>SUM(C14)</f>
        <v>141611571.75999999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6F577-D6BE-4AD1-928A-5BE4E42033EA}">
  <dimension ref="B4:C12"/>
  <sheetViews>
    <sheetView workbookViewId="0">
      <selection activeCell="C27" sqref="C27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11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87612.77</v>
      </c>
    </row>
    <row r="9" spans="2:3" x14ac:dyDescent="0.3">
      <c r="B9" s="7" t="s">
        <v>13</v>
      </c>
      <c r="C9" s="8">
        <v>13350</v>
      </c>
    </row>
    <row r="10" spans="2:3" x14ac:dyDescent="0.3">
      <c r="B10" s="7" t="s">
        <v>14</v>
      </c>
      <c r="C10" s="8">
        <v>83631.5</v>
      </c>
    </row>
    <row r="11" spans="2:3" ht="15" thickBot="1" x14ac:dyDescent="0.35">
      <c r="B11" s="9" t="s">
        <v>2</v>
      </c>
      <c r="C11" s="10">
        <f>SUM(C8:C10)</f>
        <v>184594.27000000002</v>
      </c>
    </row>
    <row r="12" spans="2:3" ht="16.2" thickBot="1" x14ac:dyDescent="0.35">
      <c r="B12" s="11" t="s">
        <v>2</v>
      </c>
      <c r="C12" s="12">
        <f>SUM(C11)</f>
        <v>184594.27000000002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6B68D-CB81-425E-87F2-28371442CC1E}">
  <dimension ref="B4:C10"/>
  <sheetViews>
    <sheetView workbookViewId="0">
      <selection activeCell="B20" sqref="B2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204.76</v>
      </c>
    </row>
    <row r="9" spans="2:3" ht="15" thickBot="1" x14ac:dyDescent="0.35">
      <c r="B9" s="9" t="s">
        <v>2</v>
      </c>
      <c r="C9" s="10">
        <f>SUM(C8:C8)</f>
        <v>204.76</v>
      </c>
    </row>
    <row r="10" spans="2:3" ht="16.2" thickBot="1" x14ac:dyDescent="0.35">
      <c r="B10" s="11" t="s">
        <v>2</v>
      </c>
      <c r="C10" s="12">
        <f>SUM(C9)</f>
        <v>204.76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16D43-4253-426E-965E-100BFE075ABA}">
  <dimension ref="B4:C10"/>
  <sheetViews>
    <sheetView workbookViewId="0">
      <selection activeCell="C25" sqref="C2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6</v>
      </c>
    </row>
    <row r="9" spans="2:3" ht="15" thickBot="1" x14ac:dyDescent="0.35">
      <c r="B9" s="9" t="s">
        <v>2</v>
      </c>
      <c r="C9" s="10">
        <f>SUM(C8:C8)</f>
        <v>6</v>
      </c>
    </row>
    <row r="10" spans="2:3" ht="16.2" thickBot="1" x14ac:dyDescent="0.35">
      <c r="B10" s="11" t="s">
        <v>2</v>
      </c>
      <c r="C10" s="12">
        <f>SUM(C9)</f>
        <v>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B7AF4-622B-41E7-97E6-7CC27455A7C2}">
  <dimension ref="B2:C92"/>
  <sheetViews>
    <sheetView topLeftCell="A70" workbookViewId="0">
      <selection activeCell="E85" sqref="E85"/>
    </sheetView>
  </sheetViews>
  <sheetFormatPr defaultRowHeight="14.4" x14ac:dyDescent="0.3"/>
  <cols>
    <col min="2" max="2" width="46.44140625" customWidth="1"/>
    <col min="3" max="3" width="36" customWidth="1"/>
  </cols>
  <sheetData>
    <row r="2" spans="2:3" ht="15" thickBot="1" x14ac:dyDescent="0.35"/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17</v>
      </c>
    </row>
    <row r="5" spans="2:3" x14ac:dyDescent="0.3">
      <c r="B5" s="5" t="s">
        <v>18</v>
      </c>
      <c r="C5" s="6"/>
    </row>
    <row r="6" spans="2:3" x14ac:dyDescent="0.3">
      <c r="B6" s="7" t="s">
        <v>19</v>
      </c>
      <c r="C6" s="13">
        <v>88800</v>
      </c>
    </row>
    <row r="7" spans="2:3" x14ac:dyDescent="0.3">
      <c r="B7" s="7" t="s">
        <v>20</v>
      </c>
      <c r="C7" s="13">
        <v>1553431.31</v>
      </c>
    </row>
    <row r="8" spans="2:3" ht="15" thickBot="1" x14ac:dyDescent="0.35">
      <c r="B8" s="9" t="s">
        <v>21</v>
      </c>
      <c r="C8" s="10">
        <f>SUM(C6:C7)</f>
        <v>1642231.31</v>
      </c>
    </row>
    <row r="9" spans="2:3" x14ac:dyDescent="0.3">
      <c r="B9" s="5" t="s">
        <v>22</v>
      </c>
      <c r="C9" s="6"/>
    </row>
    <row r="10" spans="2:3" x14ac:dyDescent="0.3">
      <c r="B10" s="7" t="s">
        <v>23</v>
      </c>
      <c r="C10" s="13">
        <v>105408</v>
      </c>
    </row>
    <row r="11" spans="2:3" ht="15" thickBot="1" x14ac:dyDescent="0.35">
      <c r="B11" s="9" t="s">
        <v>24</v>
      </c>
      <c r="C11" s="10">
        <f>SUM(C10:C10)</f>
        <v>105408</v>
      </c>
    </row>
    <row r="12" spans="2:3" x14ac:dyDescent="0.3">
      <c r="B12" s="5" t="s">
        <v>25</v>
      </c>
      <c r="C12" s="6"/>
    </row>
    <row r="13" spans="2:3" x14ac:dyDescent="0.3">
      <c r="B13" s="7" t="s">
        <v>26</v>
      </c>
      <c r="C13" s="13">
        <v>19800</v>
      </c>
    </row>
    <row r="14" spans="2:3" ht="15" thickBot="1" x14ac:dyDescent="0.35">
      <c r="B14" s="9" t="s">
        <v>27</v>
      </c>
      <c r="C14" s="10">
        <f>SUM(C13:C13)</f>
        <v>19800</v>
      </c>
    </row>
    <row r="15" spans="2:3" x14ac:dyDescent="0.3">
      <c r="B15" s="5" t="s">
        <v>28</v>
      </c>
      <c r="C15" s="6"/>
    </row>
    <row r="16" spans="2:3" x14ac:dyDescent="0.3">
      <c r="B16" s="7" t="s">
        <v>19</v>
      </c>
      <c r="C16" s="13">
        <v>315114.76</v>
      </c>
    </row>
    <row r="17" spans="2:3" x14ac:dyDescent="0.3">
      <c r="B17" s="7" t="s">
        <v>23</v>
      </c>
      <c r="C17" s="13">
        <v>402327.68</v>
      </c>
    </row>
    <row r="18" spans="2:3" x14ac:dyDescent="0.3">
      <c r="B18" s="7" t="s">
        <v>29</v>
      </c>
      <c r="C18" s="13">
        <v>4356</v>
      </c>
    </row>
    <row r="19" spans="2:3" x14ac:dyDescent="0.3">
      <c r="B19" s="7" t="s">
        <v>30</v>
      </c>
      <c r="C19" s="13">
        <v>261122.62</v>
      </c>
    </row>
    <row r="20" spans="2:3" ht="15" thickBot="1" x14ac:dyDescent="0.35">
      <c r="B20" s="9" t="s">
        <v>31</v>
      </c>
      <c r="C20" s="10">
        <f>SUM(C16:C19)</f>
        <v>982921.05999999994</v>
      </c>
    </row>
    <row r="21" spans="2:3" x14ac:dyDescent="0.3">
      <c r="B21" s="5" t="s">
        <v>32</v>
      </c>
      <c r="C21" s="6"/>
    </row>
    <row r="22" spans="2:3" x14ac:dyDescent="0.3">
      <c r="B22" s="7" t="s">
        <v>33</v>
      </c>
      <c r="C22" s="13">
        <v>730786.32</v>
      </c>
    </row>
    <row r="23" spans="2:3" ht="15" thickBot="1" x14ac:dyDescent="0.35">
      <c r="B23" s="9" t="s">
        <v>34</v>
      </c>
      <c r="C23" s="10">
        <f>SUM(C22:C22)</f>
        <v>730786.32</v>
      </c>
    </row>
    <row r="24" spans="2:3" x14ac:dyDescent="0.3">
      <c r="B24" s="5" t="s">
        <v>35</v>
      </c>
      <c r="C24" s="6"/>
    </row>
    <row r="25" spans="2:3" x14ac:dyDescent="0.3">
      <c r="B25" s="7" t="s">
        <v>36</v>
      </c>
      <c r="C25" s="13">
        <v>17160</v>
      </c>
    </row>
    <row r="26" spans="2:3" x14ac:dyDescent="0.3">
      <c r="B26" s="7" t="s">
        <v>37</v>
      </c>
      <c r="C26" s="13">
        <v>700</v>
      </c>
    </row>
    <row r="27" spans="2:3" x14ac:dyDescent="0.3">
      <c r="B27" s="7" t="s">
        <v>38</v>
      </c>
      <c r="C27" s="13">
        <v>115953.60000000001</v>
      </c>
    </row>
    <row r="28" spans="2:3" x14ac:dyDescent="0.3">
      <c r="B28" s="7" t="s">
        <v>39</v>
      </c>
      <c r="C28" s="13">
        <v>7128</v>
      </c>
    </row>
    <row r="29" spans="2:3" x14ac:dyDescent="0.3">
      <c r="B29" s="7" t="s">
        <v>40</v>
      </c>
      <c r="C29" s="13">
        <v>96000</v>
      </c>
    </row>
    <row r="30" spans="2:3" x14ac:dyDescent="0.3">
      <c r="B30" s="7" t="s">
        <v>41</v>
      </c>
      <c r="C30" s="13">
        <v>12600</v>
      </c>
    </row>
    <row r="31" spans="2:3" x14ac:dyDescent="0.3">
      <c r="B31" s="7" t="s">
        <v>42</v>
      </c>
      <c r="C31" s="13">
        <v>27384.6</v>
      </c>
    </row>
    <row r="32" spans="2:3" x14ac:dyDescent="0.3">
      <c r="B32" s="7" t="s">
        <v>43</v>
      </c>
      <c r="C32" s="13">
        <v>511722</v>
      </c>
    </row>
    <row r="33" spans="2:3" x14ac:dyDescent="0.3">
      <c r="B33" s="7" t="s">
        <v>44</v>
      </c>
      <c r="C33" s="13">
        <v>408000</v>
      </c>
    </row>
    <row r="34" spans="2:3" x14ac:dyDescent="0.3">
      <c r="B34" s="7" t="s">
        <v>45</v>
      </c>
      <c r="C34" s="13">
        <v>160938</v>
      </c>
    </row>
    <row r="35" spans="2:3" x14ac:dyDescent="0.3">
      <c r="B35" s="7" t="s">
        <v>46</v>
      </c>
      <c r="C35" s="13">
        <v>122544</v>
      </c>
    </row>
    <row r="36" spans="2:3" x14ac:dyDescent="0.3">
      <c r="B36" s="7" t="s">
        <v>47</v>
      </c>
      <c r="C36" s="13">
        <v>13680</v>
      </c>
    </row>
    <row r="37" spans="2:3" x14ac:dyDescent="0.3">
      <c r="B37" s="7" t="s">
        <v>48</v>
      </c>
      <c r="C37" s="13">
        <v>668550</v>
      </c>
    </row>
    <row r="38" spans="2:3" x14ac:dyDescent="0.3">
      <c r="B38" s="7" t="s">
        <v>49</v>
      </c>
      <c r="C38" s="13">
        <v>10620</v>
      </c>
    </row>
    <row r="39" spans="2:3" x14ac:dyDescent="0.3">
      <c r="B39" s="7" t="s">
        <v>50</v>
      </c>
      <c r="C39" s="13">
        <v>184476</v>
      </c>
    </row>
    <row r="40" spans="2:3" x14ac:dyDescent="0.3">
      <c r="B40" s="7" t="s">
        <v>51</v>
      </c>
      <c r="C40" s="13">
        <v>28397.67</v>
      </c>
    </row>
    <row r="41" spans="2:3" x14ac:dyDescent="0.3">
      <c r="B41" s="7" t="s">
        <v>52</v>
      </c>
      <c r="C41" s="13">
        <v>306309.59999999998</v>
      </c>
    </row>
    <row r="42" spans="2:3" x14ac:dyDescent="0.3">
      <c r="B42" s="7" t="s">
        <v>53</v>
      </c>
      <c r="C42" s="13">
        <v>105594</v>
      </c>
    </row>
    <row r="43" spans="2:3" x14ac:dyDescent="0.3">
      <c r="B43" s="7" t="s">
        <v>54</v>
      </c>
      <c r="C43" s="13">
        <v>39528</v>
      </c>
    </row>
    <row r="44" spans="2:3" x14ac:dyDescent="0.3">
      <c r="B44" s="7" t="s">
        <v>55</v>
      </c>
      <c r="C44" s="13">
        <v>40767.21</v>
      </c>
    </row>
    <row r="45" spans="2:3" x14ac:dyDescent="0.3">
      <c r="B45" s="7" t="s">
        <v>56</v>
      </c>
      <c r="C45" s="13">
        <v>985860</v>
      </c>
    </row>
    <row r="46" spans="2:3" x14ac:dyDescent="0.3">
      <c r="B46" s="7" t="s">
        <v>57</v>
      </c>
      <c r="C46" s="13">
        <v>176768</v>
      </c>
    </row>
    <row r="47" spans="2:3" x14ac:dyDescent="0.3">
      <c r="B47" s="7" t="s">
        <v>58</v>
      </c>
      <c r="C47" s="13">
        <v>100000</v>
      </c>
    </row>
    <row r="48" spans="2:3" ht="15" thickBot="1" x14ac:dyDescent="0.35">
      <c r="B48" s="9" t="s">
        <v>59</v>
      </c>
      <c r="C48" s="10">
        <f>SUM(C25:C47)</f>
        <v>4140680.68</v>
      </c>
    </row>
    <row r="49" spans="2:3" x14ac:dyDescent="0.3">
      <c r="B49" s="5" t="s">
        <v>60</v>
      </c>
      <c r="C49" s="6"/>
    </row>
    <row r="50" spans="2:3" x14ac:dyDescent="0.3">
      <c r="B50" s="7" t="s">
        <v>61</v>
      </c>
      <c r="C50" s="13">
        <v>54450</v>
      </c>
    </row>
    <row r="51" spans="2:3" x14ac:dyDescent="0.3">
      <c r="B51" s="7" t="s">
        <v>62</v>
      </c>
      <c r="C51" s="13">
        <v>21978</v>
      </c>
    </row>
    <row r="52" spans="2:3" x14ac:dyDescent="0.3">
      <c r="B52" s="7" t="s">
        <v>63</v>
      </c>
      <c r="C52" s="13">
        <v>1513200</v>
      </c>
    </row>
    <row r="53" spans="2:3" x14ac:dyDescent="0.3">
      <c r="B53" s="7" t="s">
        <v>64</v>
      </c>
      <c r="C53" s="13">
        <v>54306.12</v>
      </c>
    </row>
    <row r="54" spans="2:3" x14ac:dyDescent="0.3">
      <c r="B54" s="7" t="s">
        <v>65</v>
      </c>
      <c r="C54" s="13">
        <v>24000</v>
      </c>
    </row>
    <row r="55" spans="2:3" x14ac:dyDescent="0.3">
      <c r="B55" s="7" t="s">
        <v>66</v>
      </c>
      <c r="C55" s="13">
        <v>40752</v>
      </c>
    </row>
    <row r="56" spans="2:3" x14ac:dyDescent="0.3">
      <c r="B56" s="7" t="s">
        <v>67</v>
      </c>
      <c r="C56" s="13">
        <v>20064</v>
      </c>
    </row>
    <row r="57" spans="2:3" x14ac:dyDescent="0.3">
      <c r="B57" s="7" t="s">
        <v>68</v>
      </c>
      <c r="C57" s="13">
        <v>1056</v>
      </c>
    </row>
    <row r="58" spans="2:3" x14ac:dyDescent="0.3">
      <c r="B58" s="7" t="s">
        <v>69</v>
      </c>
      <c r="C58" s="13">
        <v>117900</v>
      </c>
    </row>
    <row r="59" spans="2:3" x14ac:dyDescent="0.3">
      <c r="B59" s="7" t="s">
        <v>70</v>
      </c>
      <c r="C59" s="13">
        <v>207600</v>
      </c>
    </row>
    <row r="60" spans="2:3" x14ac:dyDescent="0.3">
      <c r="B60" s="7" t="s">
        <v>71</v>
      </c>
      <c r="C60" s="13">
        <v>537675</v>
      </c>
    </row>
    <row r="61" spans="2:3" x14ac:dyDescent="0.3">
      <c r="B61" s="7" t="s">
        <v>72</v>
      </c>
      <c r="C61" s="13">
        <v>156000</v>
      </c>
    </row>
    <row r="62" spans="2:3" x14ac:dyDescent="0.3">
      <c r="B62" s="7" t="s">
        <v>33</v>
      </c>
      <c r="C62" s="13">
        <v>505479.35</v>
      </c>
    </row>
    <row r="63" spans="2:3" x14ac:dyDescent="0.3">
      <c r="B63" s="7" t="s">
        <v>73</v>
      </c>
      <c r="C63" s="13">
        <v>72000</v>
      </c>
    </row>
    <row r="64" spans="2:3" x14ac:dyDescent="0.3">
      <c r="B64" s="7" t="s">
        <v>74</v>
      </c>
      <c r="C64" s="13">
        <v>327875</v>
      </c>
    </row>
    <row r="65" spans="2:3" x14ac:dyDescent="0.3">
      <c r="B65" s="7" t="s">
        <v>75</v>
      </c>
      <c r="C65" s="13">
        <v>722040</v>
      </c>
    </row>
    <row r="66" spans="2:3" x14ac:dyDescent="0.3">
      <c r="B66" s="7" t="s">
        <v>76</v>
      </c>
      <c r="C66" s="13">
        <v>5022</v>
      </c>
    </row>
    <row r="67" spans="2:3" x14ac:dyDescent="0.3">
      <c r="B67" s="7" t="s">
        <v>77</v>
      </c>
      <c r="C67" s="13">
        <v>52020</v>
      </c>
    </row>
    <row r="68" spans="2:3" x14ac:dyDescent="0.3">
      <c r="B68" s="7" t="s">
        <v>78</v>
      </c>
      <c r="C68" s="13">
        <v>61380</v>
      </c>
    </row>
    <row r="69" spans="2:3" x14ac:dyDescent="0.3">
      <c r="B69" s="7" t="s">
        <v>79</v>
      </c>
      <c r="C69" s="13">
        <v>263904</v>
      </c>
    </row>
    <row r="70" spans="2:3" x14ac:dyDescent="0.3">
      <c r="B70" s="7" t="s">
        <v>80</v>
      </c>
      <c r="C70" s="13">
        <v>286.8</v>
      </c>
    </row>
    <row r="71" spans="2:3" x14ac:dyDescent="0.3">
      <c r="B71" s="7" t="s">
        <v>81</v>
      </c>
      <c r="C71" s="13">
        <v>478800</v>
      </c>
    </row>
    <row r="72" spans="2:3" x14ac:dyDescent="0.3">
      <c r="B72" s="7" t="s">
        <v>82</v>
      </c>
      <c r="C72" s="13">
        <v>5040</v>
      </c>
    </row>
    <row r="73" spans="2:3" x14ac:dyDescent="0.3">
      <c r="B73" s="7" t="s">
        <v>83</v>
      </c>
      <c r="C73" s="13">
        <v>199200</v>
      </c>
    </row>
    <row r="74" spans="2:3" x14ac:dyDescent="0.3">
      <c r="B74" s="7" t="s">
        <v>84</v>
      </c>
      <c r="C74" s="13">
        <v>53313.84</v>
      </c>
    </row>
    <row r="75" spans="2:3" x14ac:dyDescent="0.3">
      <c r="B75" s="7" t="s">
        <v>85</v>
      </c>
      <c r="C75" s="13">
        <v>43200</v>
      </c>
    </row>
    <row r="76" spans="2:3" x14ac:dyDescent="0.3">
      <c r="B76" s="7" t="s">
        <v>86</v>
      </c>
      <c r="C76" s="13">
        <v>100092</v>
      </c>
    </row>
    <row r="77" spans="2:3" ht="15" thickBot="1" x14ac:dyDescent="0.35">
      <c r="B77" s="9" t="s">
        <v>87</v>
      </c>
      <c r="C77" s="10">
        <f>SUM(C50:C76)</f>
        <v>5638634.1100000003</v>
      </c>
    </row>
    <row r="78" spans="2:3" x14ac:dyDescent="0.3">
      <c r="B78" s="5" t="s">
        <v>88</v>
      </c>
      <c r="C78" s="6"/>
    </row>
    <row r="79" spans="2:3" x14ac:dyDescent="0.3">
      <c r="B79" s="7" t="s">
        <v>33</v>
      </c>
      <c r="C79" s="13">
        <v>56400</v>
      </c>
    </row>
    <row r="80" spans="2:3" x14ac:dyDescent="0.3">
      <c r="B80" s="7" t="s">
        <v>80</v>
      </c>
      <c r="C80" s="13">
        <v>216996</v>
      </c>
    </row>
    <row r="81" spans="2:3" x14ac:dyDescent="0.3">
      <c r="B81" s="7" t="s">
        <v>89</v>
      </c>
      <c r="C81" s="13">
        <v>71124</v>
      </c>
    </row>
    <row r="82" spans="2:3" ht="15" thickBot="1" x14ac:dyDescent="0.35">
      <c r="B82" s="9" t="s">
        <v>90</v>
      </c>
      <c r="C82" s="10">
        <f>SUM(C79:C81)</f>
        <v>344520</v>
      </c>
    </row>
    <row r="83" spans="2:3" x14ac:dyDescent="0.3">
      <c r="B83" s="5" t="s">
        <v>91</v>
      </c>
      <c r="C83" s="6"/>
    </row>
    <row r="84" spans="2:3" x14ac:dyDescent="0.3">
      <c r="B84" s="7" t="s">
        <v>76</v>
      </c>
      <c r="C84" s="13">
        <v>1608976.66</v>
      </c>
    </row>
    <row r="85" spans="2:3" ht="15" thickBot="1" x14ac:dyDescent="0.35">
      <c r="B85" s="9" t="s">
        <v>92</v>
      </c>
      <c r="C85" s="10">
        <f>SUM(C84:C84)</f>
        <v>1608976.66</v>
      </c>
    </row>
    <row r="86" spans="2:3" ht="16.2" thickBot="1" x14ac:dyDescent="0.35">
      <c r="B86" s="11" t="s">
        <v>93</v>
      </c>
      <c r="C86" s="12">
        <f>SUM(C85,C82,C77,C48,C23,C20,C14,C11,C8)</f>
        <v>15213958.140000002</v>
      </c>
    </row>
    <row r="87" spans="2:3" x14ac:dyDescent="0.3">
      <c r="B87" s="5" t="s">
        <v>94</v>
      </c>
      <c r="C87" s="6"/>
    </row>
    <row r="88" spans="2:3" x14ac:dyDescent="0.3">
      <c r="B88" s="7" t="s">
        <v>95</v>
      </c>
      <c r="C88" s="8">
        <v>6996784.96</v>
      </c>
    </row>
    <row r="89" spans="2:3" x14ac:dyDescent="0.3">
      <c r="B89" s="7" t="s">
        <v>98</v>
      </c>
      <c r="C89" s="8">
        <v>12</v>
      </c>
    </row>
    <row r="90" spans="2:3" x14ac:dyDescent="0.3">
      <c r="B90" s="7" t="s">
        <v>96</v>
      </c>
      <c r="C90" s="8">
        <v>5882</v>
      </c>
    </row>
    <row r="91" spans="2:3" ht="15" thickBot="1" x14ac:dyDescent="0.35">
      <c r="B91" s="9" t="s">
        <v>97</v>
      </c>
      <c r="C91" s="10">
        <f>SUM(C88:C90)</f>
        <v>7002678.96</v>
      </c>
    </row>
    <row r="92" spans="2:3" ht="16.2" thickBot="1" x14ac:dyDescent="0.35">
      <c r="B92" s="11" t="s">
        <v>2</v>
      </c>
      <c r="C92" s="12">
        <f>SUM(C91,C86)</f>
        <v>22216637.100000001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19878-CB9B-4839-8B11-298BF70C379B}">
  <dimension ref="B4:C7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99</v>
      </c>
    </row>
    <row r="7" spans="2:3" ht="16.2" thickBot="1" x14ac:dyDescent="0.35">
      <c r="B7" s="11" t="s">
        <v>2</v>
      </c>
      <c r="C7" s="1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9CB82-E8EA-4D24-8D7A-D202ACE4A19B}">
  <dimension ref="B4:C11"/>
  <sheetViews>
    <sheetView workbookViewId="0">
      <selection activeCell="C26" sqref="C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100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8399.6200000000008</v>
      </c>
    </row>
    <row r="9" spans="2:3" x14ac:dyDescent="0.3">
      <c r="B9" s="7" t="s">
        <v>101</v>
      </c>
      <c r="C9" s="8">
        <v>4253864.32</v>
      </c>
    </row>
    <row r="10" spans="2:3" ht="15" thickBot="1" x14ac:dyDescent="0.35">
      <c r="B10" s="9" t="s">
        <v>2</v>
      </c>
      <c r="C10" s="10">
        <f>SUM(C8:C9)</f>
        <v>4262263.9400000004</v>
      </c>
    </row>
    <row r="11" spans="2:3" ht="16.2" thickBot="1" x14ac:dyDescent="0.35">
      <c r="B11" s="11" t="s">
        <v>2</v>
      </c>
      <c r="C11" s="12">
        <f>SUM(C10)</f>
        <v>4262263.9400000004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64892-B219-4192-BB0C-B9B0084F483B}">
  <dimension ref="B4:C11"/>
  <sheetViews>
    <sheetView workbookViewId="0">
      <selection activeCell="C20" sqref="C2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102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9517.2000000000007</v>
      </c>
    </row>
    <row r="9" spans="2:3" x14ac:dyDescent="0.3">
      <c r="B9" s="7" t="s">
        <v>103</v>
      </c>
      <c r="C9" s="8">
        <v>411208</v>
      </c>
    </row>
    <row r="10" spans="2:3" ht="15" thickBot="1" x14ac:dyDescent="0.35">
      <c r="B10" s="9" t="s">
        <v>2</v>
      </c>
      <c r="C10" s="10">
        <f>SUM(C8:C9)</f>
        <v>420725.2</v>
      </c>
    </row>
    <row r="11" spans="2:3" ht="16.2" thickBot="1" x14ac:dyDescent="0.35">
      <c r="B11" s="11" t="s">
        <v>2</v>
      </c>
      <c r="C11" s="12">
        <f>SUM(C10)</f>
        <v>420725.2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A9866-3E30-4B9E-9D90-D176363EAA11}">
  <dimension ref="B4:C84"/>
  <sheetViews>
    <sheetView workbookViewId="0">
      <selection activeCell="E5" sqref="E5"/>
    </sheetView>
  </sheetViews>
  <sheetFormatPr defaultRowHeight="14.4" x14ac:dyDescent="0.3"/>
  <cols>
    <col min="2" max="2" width="32.44140625" customWidth="1"/>
    <col min="3" max="3" width="50.109375" customWidth="1"/>
    <col min="5" max="5" width="41.88671875" customWidth="1"/>
    <col min="6" max="6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104</v>
      </c>
    </row>
    <row r="7" spans="2:3" ht="16.2" thickBot="1" x14ac:dyDescent="0.35">
      <c r="B7" s="14" t="s">
        <v>105</v>
      </c>
      <c r="C7" s="15"/>
    </row>
    <row r="8" spans="2:3" x14ac:dyDescent="0.3">
      <c r="B8" s="16" t="s">
        <v>106</v>
      </c>
      <c r="C8" s="6"/>
    </row>
    <row r="9" spans="2:3" x14ac:dyDescent="0.3">
      <c r="B9" s="7" t="s">
        <v>107</v>
      </c>
      <c r="C9" s="13">
        <v>716535.93</v>
      </c>
    </row>
    <row r="10" spans="2:3" x14ac:dyDescent="0.3">
      <c r="B10" s="7" t="s">
        <v>79</v>
      </c>
      <c r="C10" s="13">
        <v>47642.63</v>
      </c>
    </row>
    <row r="11" spans="2:3" ht="15" thickBot="1" x14ac:dyDescent="0.35">
      <c r="B11" s="17" t="s">
        <v>108</v>
      </c>
      <c r="C11" s="10">
        <f>SUM(C9:C10)</f>
        <v>764178.56</v>
      </c>
    </row>
    <row r="12" spans="2:3" x14ac:dyDescent="0.3">
      <c r="B12" s="16" t="s">
        <v>109</v>
      </c>
      <c r="C12" s="6"/>
    </row>
    <row r="13" spans="2:3" x14ac:dyDescent="0.3">
      <c r="B13" s="7" t="s">
        <v>110</v>
      </c>
      <c r="C13" s="13">
        <v>173497.5</v>
      </c>
    </row>
    <row r="14" spans="2:3" x14ac:dyDescent="0.3">
      <c r="B14" s="7" t="s">
        <v>111</v>
      </c>
      <c r="C14" s="13">
        <v>201097.82</v>
      </c>
    </row>
    <row r="15" spans="2:3" x14ac:dyDescent="0.3">
      <c r="B15" s="7" t="s">
        <v>112</v>
      </c>
      <c r="C15" s="13">
        <v>172018.44</v>
      </c>
    </row>
    <row r="16" spans="2:3" x14ac:dyDescent="0.3">
      <c r="B16" s="7" t="s">
        <v>113</v>
      </c>
      <c r="C16" s="13">
        <v>41819.14</v>
      </c>
    </row>
    <row r="17" spans="2:3" x14ac:dyDescent="0.3">
      <c r="B17" s="7" t="s">
        <v>107</v>
      </c>
      <c r="C17" s="13">
        <v>411508.69</v>
      </c>
    </row>
    <row r="18" spans="2:3" x14ac:dyDescent="0.3">
      <c r="B18" s="7" t="s">
        <v>114</v>
      </c>
      <c r="C18" s="13">
        <v>796246</v>
      </c>
    </row>
    <row r="19" spans="2:3" x14ac:dyDescent="0.3">
      <c r="B19" s="7" t="s">
        <v>79</v>
      </c>
      <c r="C19" s="13">
        <v>529191.14</v>
      </c>
    </row>
    <row r="20" spans="2:3" x14ac:dyDescent="0.3">
      <c r="B20" s="7" t="s">
        <v>115</v>
      </c>
      <c r="C20" s="13">
        <v>236970.8</v>
      </c>
    </row>
    <row r="21" spans="2:3" x14ac:dyDescent="0.3">
      <c r="B21" s="7" t="s">
        <v>116</v>
      </c>
      <c r="C21" s="13">
        <v>147525.18</v>
      </c>
    </row>
    <row r="22" spans="2:3" ht="15" thickBot="1" x14ac:dyDescent="0.35">
      <c r="B22" s="9" t="s">
        <v>117</v>
      </c>
      <c r="C22" s="10">
        <f>SUM(C13:C21)</f>
        <v>2709874.71</v>
      </c>
    </row>
    <row r="23" spans="2:3" x14ac:dyDescent="0.3">
      <c r="B23" s="5" t="s">
        <v>118</v>
      </c>
      <c r="C23" s="6"/>
    </row>
    <row r="24" spans="2:3" x14ac:dyDescent="0.3">
      <c r="B24" s="7" t="s">
        <v>110</v>
      </c>
      <c r="C24" s="13">
        <v>46444.2</v>
      </c>
    </row>
    <row r="25" spans="2:3" x14ac:dyDescent="0.3">
      <c r="B25" s="7" t="s">
        <v>107</v>
      </c>
      <c r="C25" s="13">
        <v>361911.98</v>
      </c>
    </row>
    <row r="26" spans="2:3" x14ac:dyDescent="0.3">
      <c r="B26" s="7" t="s">
        <v>119</v>
      </c>
      <c r="C26" s="13">
        <v>93384.72</v>
      </c>
    </row>
    <row r="27" spans="2:3" x14ac:dyDescent="0.3">
      <c r="B27" s="7" t="s">
        <v>120</v>
      </c>
      <c r="C27" s="13">
        <v>469733</v>
      </c>
    </row>
    <row r="28" spans="2:3" x14ac:dyDescent="0.3">
      <c r="B28" s="7" t="s">
        <v>79</v>
      </c>
      <c r="C28" s="13">
        <v>1130398.72</v>
      </c>
    </row>
    <row r="29" spans="2:3" x14ac:dyDescent="0.3">
      <c r="B29" s="7" t="s">
        <v>115</v>
      </c>
      <c r="C29" s="13">
        <v>870112.98</v>
      </c>
    </row>
    <row r="30" spans="2:3" x14ac:dyDescent="0.3">
      <c r="B30" s="7" t="s">
        <v>116</v>
      </c>
      <c r="C30" s="13">
        <v>1092991.24</v>
      </c>
    </row>
    <row r="31" spans="2:3" ht="15" thickBot="1" x14ac:dyDescent="0.35">
      <c r="B31" s="9" t="s">
        <v>121</v>
      </c>
      <c r="C31" s="10">
        <f>SUM(C24:C30)</f>
        <v>4064976.84</v>
      </c>
    </row>
    <row r="32" spans="2:3" x14ac:dyDescent="0.3">
      <c r="B32" s="5" t="s">
        <v>122</v>
      </c>
      <c r="C32" s="6"/>
    </row>
    <row r="33" spans="2:3" x14ac:dyDescent="0.3">
      <c r="B33" s="7" t="s">
        <v>123</v>
      </c>
      <c r="C33" s="13">
        <v>192384.5</v>
      </c>
    </row>
    <row r="34" spans="2:3" ht="15" thickBot="1" x14ac:dyDescent="0.35">
      <c r="B34" s="9" t="s">
        <v>27</v>
      </c>
      <c r="C34" s="10">
        <f>SUM(C33:C33)</f>
        <v>192384.5</v>
      </c>
    </row>
    <row r="35" spans="2:3" x14ac:dyDescent="0.3">
      <c r="B35" s="5" t="s">
        <v>124</v>
      </c>
      <c r="C35" s="6"/>
    </row>
    <row r="36" spans="2:3" x14ac:dyDescent="0.3">
      <c r="B36" s="7" t="s">
        <v>123</v>
      </c>
      <c r="C36" s="13">
        <v>818947.8</v>
      </c>
    </row>
    <row r="37" spans="2:3" x14ac:dyDescent="0.3">
      <c r="B37" s="7" t="s">
        <v>125</v>
      </c>
      <c r="C37" s="13">
        <v>652740</v>
      </c>
    </row>
    <row r="38" spans="2:3" x14ac:dyDescent="0.3">
      <c r="B38" s="7" t="s">
        <v>119</v>
      </c>
      <c r="C38" s="13">
        <v>598833</v>
      </c>
    </row>
    <row r="39" spans="2:3" ht="15" thickBot="1" x14ac:dyDescent="0.35">
      <c r="B39" s="9" t="s">
        <v>126</v>
      </c>
      <c r="C39" s="10">
        <f>SUM(C36:C38)</f>
        <v>2070520.8</v>
      </c>
    </row>
    <row r="40" spans="2:3" x14ac:dyDescent="0.3">
      <c r="B40" s="16" t="s">
        <v>127</v>
      </c>
      <c r="C40" s="6"/>
    </row>
    <row r="41" spans="2:3" x14ac:dyDescent="0.3">
      <c r="B41" s="7" t="s">
        <v>128</v>
      </c>
      <c r="C41" s="13">
        <v>10010</v>
      </c>
    </row>
    <row r="42" spans="2:3" x14ac:dyDescent="0.3">
      <c r="B42" s="7" t="s">
        <v>129</v>
      </c>
      <c r="C42" s="13">
        <v>67186.89</v>
      </c>
    </row>
    <row r="43" spans="2:3" x14ac:dyDescent="0.3">
      <c r="B43" s="7" t="s">
        <v>130</v>
      </c>
      <c r="C43" s="13">
        <v>105600</v>
      </c>
    </row>
    <row r="44" spans="2:3" x14ac:dyDescent="0.3">
      <c r="B44" s="7" t="s">
        <v>131</v>
      </c>
      <c r="C44" s="13">
        <v>16280</v>
      </c>
    </row>
    <row r="45" spans="2:3" x14ac:dyDescent="0.3">
      <c r="B45" s="7" t="s">
        <v>132</v>
      </c>
      <c r="C45" s="13">
        <v>30140</v>
      </c>
    </row>
    <row r="46" spans="2:3" x14ac:dyDescent="0.3">
      <c r="B46" s="7" t="s">
        <v>79</v>
      </c>
      <c r="C46" s="13">
        <v>148059</v>
      </c>
    </row>
    <row r="47" spans="2:3" ht="15" thickBot="1" x14ac:dyDescent="0.35">
      <c r="B47" s="9" t="s">
        <v>133</v>
      </c>
      <c r="C47" s="10">
        <f>SUM(C41:C46)</f>
        <v>377275.89</v>
      </c>
    </row>
    <row r="48" spans="2:3" x14ac:dyDescent="0.3">
      <c r="B48" s="16" t="s">
        <v>134</v>
      </c>
      <c r="C48" s="6"/>
    </row>
    <row r="49" spans="2:3" x14ac:dyDescent="0.3">
      <c r="B49" s="7" t="s">
        <v>135</v>
      </c>
      <c r="C49" s="13">
        <v>31314.82</v>
      </c>
    </row>
    <row r="50" spans="2:3" x14ac:dyDescent="0.3">
      <c r="B50" s="7" t="s">
        <v>136</v>
      </c>
      <c r="C50" s="13">
        <v>433862.16</v>
      </c>
    </row>
    <row r="51" spans="2:3" x14ac:dyDescent="0.3">
      <c r="B51" s="7" t="s">
        <v>119</v>
      </c>
      <c r="C51" s="13">
        <v>7370368.7999999998</v>
      </c>
    </row>
    <row r="52" spans="2:3" x14ac:dyDescent="0.3">
      <c r="B52" s="7" t="s">
        <v>33</v>
      </c>
      <c r="C52" s="13">
        <v>715219.8</v>
      </c>
    </row>
    <row r="53" spans="2:3" x14ac:dyDescent="0.3">
      <c r="B53" s="7" t="s">
        <v>80</v>
      </c>
      <c r="C53" s="13">
        <v>52608.6</v>
      </c>
    </row>
    <row r="54" spans="2:3" x14ac:dyDescent="0.3">
      <c r="B54" s="7" t="s">
        <v>137</v>
      </c>
      <c r="C54" s="13">
        <v>216522</v>
      </c>
    </row>
    <row r="55" spans="2:3" x14ac:dyDescent="0.3">
      <c r="B55" s="7" t="s">
        <v>138</v>
      </c>
      <c r="C55" s="13">
        <v>2584248</v>
      </c>
    </row>
    <row r="56" spans="2:3" ht="15" thickBot="1" x14ac:dyDescent="0.35">
      <c r="B56" s="9" t="s">
        <v>139</v>
      </c>
      <c r="C56" s="10">
        <f>SUM(C49:C55)</f>
        <v>11404144.18</v>
      </c>
    </row>
    <row r="57" spans="2:3" x14ac:dyDescent="0.3">
      <c r="B57" s="5" t="s">
        <v>140</v>
      </c>
      <c r="C57" s="6"/>
    </row>
    <row r="58" spans="2:3" x14ac:dyDescent="0.3">
      <c r="B58" s="7" t="s">
        <v>141</v>
      </c>
      <c r="C58" s="13">
        <v>2966386.5</v>
      </c>
    </row>
    <row r="59" spans="2:3" ht="15" thickBot="1" x14ac:dyDescent="0.35">
      <c r="B59" s="9" t="s">
        <v>142</v>
      </c>
      <c r="C59" s="10">
        <f>SUM(C58:C58)</f>
        <v>2966386.5</v>
      </c>
    </row>
    <row r="60" spans="2:3" x14ac:dyDescent="0.3">
      <c r="B60" s="5" t="s">
        <v>143</v>
      </c>
      <c r="C60" s="6"/>
    </row>
    <row r="61" spans="2:3" x14ac:dyDescent="0.3">
      <c r="B61" s="7" t="s">
        <v>144</v>
      </c>
      <c r="C61" s="13">
        <v>3671804.38</v>
      </c>
    </row>
    <row r="62" spans="2:3" ht="15" thickBot="1" x14ac:dyDescent="0.35">
      <c r="B62" s="9" t="s">
        <v>145</v>
      </c>
      <c r="C62" s="10">
        <f>SUM(C61:C61)</f>
        <v>3671804.38</v>
      </c>
    </row>
    <row r="63" spans="2:3" x14ac:dyDescent="0.3">
      <c r="B63" s="5" t="s">
        <v>146</v>
      </c>
      <c r="C63" s="6"/>
    </row>
    <row r="64" spans="2:3" x14ac:dyDescent="0.3">
      <c r="B64" s="7" t="s">
        <v>147</v>
      </c>
      <c r="C64" s="13">
        <v>1234970</v>
      </c>
    </row>
    <row r="65" spans="2:3" x14ac:dyDescent="0.3">
      <c r="B65" s="7" t="s">
        <v>119</v>
      </c>
      <c r="C65" s="13">
        <v>1964556</v>
      </c>
    </row>
    <row r="66" spans="2:3" ht="15" thickBot="1" x14ac:dyDescent="0.35">
      <c r="B66" s="9" t="s">
        <v>24</v>
      </c>
      <c r="C66" s="10">
        <f>SUM(C64:C65)</f>
        <v>3199526</v>
      </c>
    </row>
    <row r="67" spans="2:3" x14ac:dyDescent="0.3">
      <c r="B67" s="5" t="s">
        <v>148</v>
      </c>
      <c r="C67" s="6"/>
    </row>
    <row r="68" spans="2:3" x14ac:dyDescent="0.3">
      <c r="B68" s="7" t="s">
        <v>120</v>
      </c>
      <c r="C68" s="13">
        <v>208890</v>
      </c>
    </row>
    <row r="69" spans="2:3" x14ac:dyDescent="0.3">
      <c r="B69" s="7" t="s">
        <v>149</v>
      </c>
      <c r="C69" s="13">
        <v>209000</v>
      </c>
    </row>
    <row r="70" spans="2:3" x14ac:dyDescent="0.3">
      <c r="B70" s="7" t="s">
        <v>119</v>
      </c>
      <c r="C70" s="13">
        <v>242000</v>
      </c>
    </row>
    <row r="71" spans="2:3" ht="15" thickBot="1" x14ac:dyDescent="0.35">
      <c r="B71" s="9" t="s">
        <v>150</v>
      </c>
      <c r="C71" s="10">
        <f>SUM(C68:C70)</f>
        <v>659890</v>
      </c>
    </row>
    <row r="72" spans="2:3" x14ac:dyDescent="0.3">
      <c r="B72" s="5" t="s">
        <v>151</v>
      </c>
      <c r="C72" s="6"/>
    </row>
    <row r="73" spans="2:3" x14ac:dyDescent="0.3">
      <c r="B73" s="7" t="s">
        <v>152</v>
      </c>
      <c r="C73" s="13">
        <v>1616120</v>
      </c>
    </row>
    <row r="74" spans="2:3" ht="15" thickBot="1" x14ac:dyDescent="0.35">
      <c r="B74" s="9" t="s">
        <v>153</v>
      </c>
      <c r="C74" s="10">
        <f>SUM(C73:C73)</f>
        <v>1616120</v>
      </c>
    </row>
    <row r="75" spans="2:3" x14ac:dyDescent="0.3">
      <c r="B75" s="5" t="s">
        <v>154</v>
      </c>
      <c r="C75" s="6"/>
    </row>
    <row r="76" spans="2:3" x14ac:dyDescent="0.3">
      <c r="B76" s="7" t="s">
        <v>120</v>
      </c>
      <c r="C76" s="13">
        <v>31460</v>
      </c>
    </row>
    <row r="77" spans="2:3" ht="15" thickBot="1" x14ac:dyDescent="0.35">
      <c r="B77" s="9" t="s">
        <v>155</v>
      </c>
      <c r="C77" s="10">
        <f>SUM(C76:C76)</f>
        <v>31460</v>
      </c>
    </row>
    <row r="78" spans="2:3" ht="16.2" thickBot="1" x14ac:dyDescent="0.35">
      <c r="B78" s="11" t="s">
        <v>156</v>
      </c>
      <c r="C78" s="12">
        <f>SUM(C77,C74,C71,C66,C62,C59,C56,C47,C39,C34,C31,C22,C11)</f>
        <v>33728542.359999999</v>
      </c>
    </row>
    <row r="79" spans="2:3" x14ac:dyDescent="0.3">
      <c r="B79" s="5" t="s">
        <v>157</v>
      </c>
      <c r="C79" s="6"/>
    </row>
    <row r="80" spans="2:3" x14ac:dyDescent="0.3">
      <c r="B80" s="7" t="s">
        <v>12</v>
      </c>
      <c r="C80" s="8">
        <v>6</v>
      </c>
    </row>
    <row r="81" spans="2:3" x14ac:dyDescent="0.3">
      <c r="B81" s="7" t="s">
        <v>158</v>
      </c>
      <c r="C81" s="8">
        <v>5788585.5599999996</v>
      </c>
    </row>
    <row r="82" spans="2:3" x14ac:dyDescent="0.3">
      <c r="B82" s="7" t="s">
        <v>159</v>
      </c>
      <c r="C82" s="8">
        <v>547839.48</v>
      </c>
    </row>
    <row r="83" spans="2:3" ht="15" thickBot="1" x14ac:dyDescent="0.35">
      <c r="B83" s="9" t="s">
        <v>2</v>
      </c>
      <c r="C83" s="10">
        <f>SUM(C80:C82)</f>
        <v>6336431.0399999991</v>
      </c>
    </row>
    <row r="84" spans="2:3" ht="16.2" thickBot="1" x14ac:dyDescent="0.35">
      <c r="B84" s="11" t="s">
        <v>2</v>
      </c>
      <c r="C84" s="12">
        <f>SUM(C83,C78)</f>
        <v>40064973.399999999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EF1DD-6016-4E47-9C60-679C684EED79}">
  <dimension ref="B4:C10"/>
  <sheetViews>
    <sheetView workbookViewId="0">
      <selection activeCell="D14" sqref="D1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160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6</v>
      </c>
    </row>
    <row r="9" spans="2:3" ht="15" thickBot="1" x14ac:dyDescent="0.35">
      <c r="B9" s="9" t="s">
        <v>2</v>
      </c>
      <c r="C9" s="10">
        <f>SUM(C8:C8)</f>
        <v>6</v>
      </c>
    </row>
    <row r="10" spans="2:3" ht="16.2" thickBot="1" x14ac:dyDescent="0.35">
      <c r="B10" s="11" t="s">
        <v>2</v>
      </c>
      <c r="C10" s="12">
        <f>SUM(C9)</f>
        <v>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627E9-258E-4F75-94B7-C99E8E4EF5D5}">
  <dimension ref="B4:C7"/>
  <sheetViews>
    <sheetView tabSelected="1" workbookViewId="0">
      <selection activeCell="J16" sqref="J1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161</v>
      </c>
    </row>
    <row r="7" spans="2:3" ht="16.2" thickBot="1" x14ac:dyDescent="0.35">
      <c r="B7" s="11" t="s">
        <v>2</v>
      </c>
      <c r="C7" s="1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11</vt:i4>
      </vt:variant>
    </vt:vector>
  </HeadingPairs>
  <TitlesOfParts>
    <vt:vector size="11" baseType="lpstr">
      <vt:lpstr>01.06.2026.</vt:lpstr>
      <vt:lpstr>02.06.2026.</vt:lpstr>
      <vt:lpstr>03.06.2026.</vt:lpstr>
      <vt:lpstr>04.06.2026.</vt:lpstr>
      <vt:lpstr>05.06.2026.</vt:lpstr>
      <vt:lpstr>08.06.2026.</vt:lpstr>
      <vt:lpstr>09.06.2026.</vt:lpstr>
      <vt:lpstr>10.06.2026.</vt:lpstr>
      <vt:lpstr>11.06.2026.</vt:lpstr>
      <vt:lpstr>12.06.2026.</vt:lpstr>
      <vt:lpstr>15.06.2026.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2026-06-16T06:54:47Z</dcterms:modified>
</cp:coreProperties>
</file>